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835"/>
  </bookViews>
  <sheets>
    <sheet name="Все года" sheetId="1" r:id="rId1"/>
  </sheets>
  <definedNames>
    <definedName name="_xlnm.Print_Area" localSheetId="0">'Все года'!$A$1:$F$65</definedName>
  </definedNames>
  <calcPr calcId="125725"/>
</workbook>
</file>

<file path=xl/calcChain.xml><?xml version="1.0" encoding="utf-8"?>
<calcChain xmlns="http://schemas.openxmlformats.org/spreadsheetml/2006/main">
  <c r="E58" i="1"/>
  <c r="F58"/>
  <c r="D58"/>
  <c r="D14"/>
  <c r="D53" l="1"/>
  <c r="D50"/>
  <c r="D44"/>
  <c r="D42"/>
  <c r="D37"/>
  <c r="D30"/>
  <c r="D25"/>
  <c r="D23"/>
  <c r="E62" l="1"/>
  <c r="F62"/>
  <c r="D62"/>
  <c r="D13"/>
  <c r="E53"/>
  <c r="F53"/>
  <c r="E50"/>
  <c r="F50"/>
  <c r="E44"/>
  <c r="F44"/>
  <c r="E42"/>
  <c r="F42"/>
  <c r="E37"/>
  <c r="F37"/>
  <c r="E30"/>
  <c r="F30"/>
  <c r="E25"/>
  <c r="F25"/>
  <c r="E23"/>
  <c r="F23"/>
  <c r="E14"/>
  <c r="F14"/>
  <c r="F13" l="1"/>
  <c r="E13"/>
</calcChain>
</file>

<file path=xl/sharedStrings.xml><?xml version="1.0" encoding="utf-8"?>
<sst xmlns="http://schemas.openxmlformats.org/spreadsheetml/2006/main" count="170" uniqueCount="83">
  <si>
    <t>Наименование</t>
  </si>
  <si>
    <t>Рз</t>
  </si>
  <si>
    <t>ПР</t>
  </si>
  <si>
    <t>Сумма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</si>
  <si>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</si>
  <si>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</si>
  <si>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</si>
  <si>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</si>
  <si>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</si>
  <si>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</si>
  <si>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</si>
  <si>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</si>
  <si>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</si>
  <si>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</si>
  <si>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</si>
  <si>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</si>
  <si>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</si>
  <si>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</si>
  <si>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</si>
  <si>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</si>
  <si>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</si>
  <si>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</si>
  <si>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</si>
  <si>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</si>
  <si>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</si>
  <si>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</si>
  <si>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</si>
  <si>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</si>
  <si>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</si>
  <si>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</si>
  <si>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</si>
  <si>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</si>
  <si>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</si>
  <si>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</si>
  <si>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</si>
  <si>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</si>
  <si>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</si>
  <si>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</si>
  <si>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</si>
  <si>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</si>
  <si>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</si>
  <si>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</si>
  <si>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</si>
  <si>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</si>
  <si>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</si>
  <si>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</si>
  <si>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</si>
  <si>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</si>
  <si>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</si>
  <si>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</si>
  <si>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</si>
  <si>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</si>
  <si>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</si>
  <si>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</si>
  <si>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</si>
  <si>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</si>
  <si>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</si>
  <si>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</si>
  <si>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</si>
  <si>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</si>
  <si>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</si>
  <si>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</si>
  <si>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</si>
  <si>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</si>
  <si>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</si>
  <si>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</si>
  <si>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</si>
  <si>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</si>
  <si>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2026 год</t>
  </si>
  <si>
    <t>2027 год</t>
  </si>
  <si>
    <t>2028 год</t>
  </si>
  <si>
    <t>Раздел</t>
  </si>
  <si>
    <t>Подраздел</t>
  </si>
  <si>
    <t>(рублей)</t>
  </si>
  <si>
    <t xml:space="preserve">    Приложение 5</t>
  </si>
  <si>
    <t>к Решению Собрания депутатов Катав-Ивановского муниципального округа Челябинской области «О бюджете округа на 2026 год и на плановый период 2027 и 2028 годов»</t>
  </si>
  <si>
    <t>Распределение бюджетных  ассигнований по разделам и подразделам классификации расходов бюджетов 
на 2026 год и на плановый период 2027 и 2028 годов</t>
  </si>
  <si>
    <t>УСЛОВНО УТВЕРЖДЕННЫЕ РАСХОДЫ</t>
  </si>
  <si>
    <t>к Решению Собрания депутатов Катав-Ивановского муниципального округа Челябинской области «О внесении изменений в решение Собрания депутатов Катав-Ивановского муниципального округа Челябинской области от 25.12.2025г. № 100 "О бюджете округа на 2026 год и на плановый период 2027 и 2028 годов»</t>
  </si>
  <si>
    <t>Приложение 5</t>
  </si>
  <si>
    <t>Обеспечение проведения выборов и референдумов</t>
  </si>
  <si>
    <t>Физическая культура</t>
  </si>
  <si>
    <t xml:space="preserve">от  "20" августа 2026 г.  №326   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</si>
</sst>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.5"/>
      <color indexed="8"/>
      <name val="Calibri"/>
      <family val="2"/>
      <scheme val="minor"/>
    </font>
    <font>
      <sz val="12.5"/>
      <color indexed="8"/>
      <name val="Times New Roman"/>
      <family val="1"/>
      <charset val="204"/>
    </font>
    <font>
      <sz val="12.5"/>
      <color indexed="8"/>
      <name val="Times New Roman CY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4" fontId="4" fillId="3" borderId="2" xfId="0" applyNumberFormat="1" applyFont="1" applyFill="1" applyBorder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4" fillId="3" borderId="2" xfId="0" applyNumberFormat="1" applyFont="1" applyFill="1" applyBorder="1" applyAlignment="1">
      <alignment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/>
    <xf numFmtId="0" fontId="5" fillId="3" borderId="2" xfId="0" applyFont="1" applyFill="1" applyBorder="1" applyAlignment="1">
      <alignment horizontal="center"/>
    </xf>
    <xf numFmtId="4" fontId="6" fillId="3" borderId="2" xfId="0" applyNumberFormat="1" applyFont="1" applyFill="1" applyBorder="1"/>
    <xf numFmtId="0" fontId="0" fillId="3" borderId="0" xfId="0" applyFill="1"/>
    <xf numFmtId="0" fontId="0" fillId="3" borderId="0" xfId="0" applyFill="1" applyAlignment="1">
      <alignment horizontal="center"/>
    </xf>
    <xf numFmtId="0" fontId="3" fillId="3" borderId="2" xfId="0" applyNumberFormat="1" applyFont="1" applyFill="1" applyBorder="1" applyAlignment="1">
      <alignment vertical="center" wrapText="1"/>
    </xf>
    <xf numFmtId="0" fontId="3" fillId="3" borderId="2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vertical="center"/>
    </xf>
    <xf numFmtId="49" fontId="4" fillId="3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164" fontId="9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64" fontId="9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164" fontId="9" fillId="2" borderId="1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showGridLines="0" tabSelected="1" view="pageBreakPreview" topLeftCell="A31" zoomScale="70" zoomScaleNormal="90" zoomScaleSheetLayoutView="70" workbookViewId="0">
      <selection activeCell="D5" sqref="D5:F6"/>
    </sheetView>
  </sheetViews>
  <sheetFormatPr defaultRowHeight="10.15" customHeight="1"/>
  <cols>
    <col min="1" max="1" width="108.42578125" customWidth="1"/>
    <col min="2" max="3" width="5.85546875" style="7" customWidth="1"/>
    <col min="4" max="6" width="19.42578125" customWidth="1"/>
    <col min="7" max="7" width="19.5703125" style="9" customWidth="1"/>
    <col min="8" max="8" width="13.85546875" style="9" customWidth="1"/>
    <col min="9" max="9" width="13.28515625" style="9" bestFit="1" customWidth="1"/>
  </cols>
  <sheetData>
    <row r="1" spans="1:9" ht="17.25">
      <c r="B1"/>
      <c r="C1"/>
      <c r="D1" s="14"/>
      <c r="E1" s="14"/>
      <c r="F1" s="15" t="s">
        <v>79</v>
      </c>
      <c r="G1"/>
      <c r="H1"/>
      <c r="I1"/>
    </row>
    <row r="2" spans="1:9" ht="116.25" customHeight="1">
      <c r="B2"/>
      <c r="C2"/>
      <c r="D2" s="27" t="s">
        <v>78</v>
      </c>
      <c r="E2" s="27"/>
      <c r="F2" s="27"/>
      <c r="G2"/>
      <c r="H2"/>
      <c r="I2"/>
    </row>
    <row r="3" spans="1:9" ht="18.75">
      <c r="A3" s="1"/>
      <c r="B3" s="1"/>
      <c r="C3" s="1"/>
      <c r="D3" s="32" t="s">
        <v>82</v>
      </c>
      <c r="E3" s="33"/>
      <c r="F3" s="33"/>
    </row>
    <row r="4" spans="1:9" ht="18.75">
      <c r="A4" s="1"/>
      <c r="B4" s="1"/>
      <c r="C4" s="1"/>
      <c r="D4" s="28" t="s">
        <v>74</v>
      </c>
      <c r="E4" s="29"/>
      <c r="F4" s="29"/>
    </row>
    <row r="5" spans="1:9" ht="90.75" customHeight="1">
      <c r="A5" s="1"/>
      <c r="B5" s="1"/>
      <c r="C5" s="1"/>
      <c r="D5" s="30" t="s">
        <v>75</v>
      </c>
      <c r="E5" s="31"/>
      <c r="F5" s="31"/>
    </row>
    <row r="6" spans="1:9" ht="25.5" customHeight="1">
      <c r="A6" s="1"/>
      <c r="B6" s="1"/>
      <c r="C6" s="1"/>
      <c r="D6" s="1"/>
      <c r="E6" s="1"/>
      <c r="F6" s="1"/>
    </row>
    <row r="7" spans="1:9" ht="38.25" customHeight="1">
      <c r="A7" s="35" t="s">
        <v>76</v>
      </c>
      <c r="B7" s="35"/>
      <c r="C7" s="35"/>
      <c r="D7" s="35"/>
      <c r="E7" s="35"/>
      <c r="F7" s="35"/>
    </row>
    <row r="8" spans="1:9" ht="21.75" customHeight="1">
      <c r="A8" s="1"/>
      <c r="B8" s="1"/>
      <c r="C8" s="1"/>
      <c r="D8" s="1"/>
      <c r="E8" s="1"/>
      <c r="F8" s="1"/>
    </row>
    <row r="9" spans="1:9" ht="18.75">
      <c r="A9" s="2"/>
      <c r="B9" s="5"/>
      <c r="C9" s="5"/>
      <c r="D9" s="2"/>
      <c r="E9" s="2"/>
      <c r="F9" s="8" t="s">
        <v>73</v>
      </c>
    </row>
    <row r="10" spans="1:9" ht="21.75" customHeight="1">
      <c r="A10" s="36" t="s">
        <v>0</v>
      </c>
      <c r="B10" s="34" t="s">
        <v>71</v>
      </c>
      <c r="C10" s="34" t="s">
        <v>72</v>
      </c>
      <c r="D10" s="36" t="s">
        <v>68</v>
      </c>
      <c r="E10" s="36" t="s">
        <v>69</v>
      </c>
      <c r="F10" s="36" t="s">
        <v>70</v>
      </c>
    </row>
    <row r="11" spans="1:9" ht="24.75" customHeight="1">
      <c r="A11" s="36"/>
      <c r="B11" s="34"/>
      <c r="C11" s="34"/>
      <c r="D11" s="36"/>
      <c r="E11" s="36"/>
      <c r="F11" s="36"/>
    </row>
    <row r="12" spans="1:9" ht="21.75" customHeight="1">
      <c r="A12" s="36"/>
      <c r="B12" s="34" t="s">
        <v>1</v>
      </c>
      <c r="C12" s="34" t="s">
        <v>2</v>
      </c>
      <c r="D12" s="36" t="s">
        <v>3</v>
      </c>
      <c r="E12" s="36" t="s">
        <v>3</v>
      </c>
      <c r="F12" s="36" t="s">
        <v>3</v>
      </c>
    </row>
    <row r="13" spans="1:9" ht="21.75" customHeight="1">
      <c r="A13" s="3" t="s">
        <v>4</v>
      </c>
      <c r="B13" s="6"/>
      <c r="C13" s="6"/>
      <c r="D13" s="4">
        <f>D14+D23+D25+D30+D37+D42+D44+D50+D53+D58+D62+D64</f>
        <v>2225567441.21</v>
      </c>
      <c r="E13" s="4">
        <f t="shared" ref="E13:F13" si="0">E14+E23+E25+E30+E37+E42+E44+E50+E53+E58+E62+E64</f>
        <v>2191203754.48</v>
      </c>
      <c r="F13" s="4">
        <f t="shared" si="0"/>
        <v>2110981680.6100001</v>
      </c>
    </row>
    <row r="14" spans="1:9" ht="21.75" customHeight="1">
      <c r="A14" s="23" t="s">
        <v>5</v>
      </c>
      <c r="B14" s="24" t="s">
        <v>6</v>
      </c>
      <c r="C14" s="24" t="s">
        <v>7</v>
      </c>
      <c r="D14" s="25">
        <f>SUM(D15:D22)</f>
        <v>323937265.06</v>
      </c>
      <c r="E14" s="25">
        <f t="shared" ref="E14:F14" si="1">SUM(E15:E22)</f>
        <v>283465794.52999997</v>
      </c>
      <c r="F14" s="25">
        <f t="shared" si="1"/>
        <v>293248868.42000002</v>
      </c>
    </row>
    <row r="15" spans="1:9" ht="37.5" customHeight="1">
      <c r="A15" s="16" t="s">
        <v>8</v>
      </c>
      <c r="B15" s="17" t="s">
        <v>6</v>
      </c>
      <c r="C15" s="17" t="s">
        <v>9</v>
      </c>
      <c r="D15" s="13">
        <v>3155860</v>
      </c>
      <c r="E15" s="13">
        <v>2998860</v>
      </c>
      <c r="F15" s="13">
        <v>2998860</v>
      </c>
    </row>
    <row r="16" spans="1:9" ht="35.25" customHeight="1">
      <c r="A16" s="16" t="s">
        <v>10</v>
      </c>
      <c r="B16" s="17" t="s">
        <v>6</v>
      </c>
      <c r="C16" s="17" t="s">
        <v>11</v>
      </c>
      <c r="D16" s="13">
        <v>8971498.8000000007</v>
      </c>
      <c r="E16" s="13">
        <v>8454750</v>
      </c>
      <c r="F16" s="13">
        <v>8454750</v>
      </c>
    </row>
    <row r="17" spans="1:7" ht="33.75" customHeight="1">
      <c r="A17" s="16" t="s">
        <v>12</v>
      </c>
      <c r="B17" s="17" t="s">
        <v>6</v>
      </c>
      <c r="C17" s="17" t="s">
        <v>13</v>
      </c>
      <c r="D17" s="13">
        <v>88496229.390000001</v>
      </c>
      <c r="E17" s="13">
        <v>78372150</v>
      </c>
      <c r="F17" s="13">
        <v>78372149.989999995</v>
      </c>
    </row>
    <row r="18" spans="1:7" ht="21.75" customHeight="1">
      <c r="A18" s="16" t="s">
        <v>14</v>
      </c>
      <c r="B18" s="17" t="s">
        <v>6</v>
      </c>
      <c r="C18" s="17" t="s">
        <v>15</v>
      </c>
      <c r="D18" s="13">
        <v>19145</v>
      </c>
      <c r="E18" s="13">
        <v>1290.5</v>
      </c>
      <c r="F18" s="13">
        <v>1397</v>
      </c>
    </row>
    <row r="19" spans="1:7" ht="33.75" customHeight="1">
      <c r="A19" s="16" t="s">
        <v>16</v>
      </c>
      <c r="B19" s="17" t="s">
        <v>6</v>
      </c>
      <c r="C19" s="17" t="s">
        <v>17</v>
      </c>
      <c r="D19" s="13">
        <v>45465516</v>
      </c>
      <c r="E19" s="13">
        <v>44305850</v>
      </c>
      <c r="F19" s="13">
        <v>44305850</v>
      </c>
    </row>
    <row r="20" spans="1:7" ht="17.25" customHeight="1">
      <c r="A20" s="16" t="s">
        <v>80</v>
      </c>
      <c r="B20" s="17" t="s">
        <v>6</v>
      </c>
      <c r="C20" s="26" t="s">
        <v>49</v>
      </c>
      <c r="D20" s="13">
        <v>607502</v>
      </c>
      <c r="E20" s="13">
        <v>0</v>
      </c>
      <c r="F20" s="13">
        <v>0</v>
      </c>
      <c r="G20" s="9">
        <v>587502</v>
      </c>
    </row>
    <row r="21" spans="1:7" ht="21.75" customHeight="1">
      <c r="A21" s="16" t="s">
        <v>18</v>
      </c>
      <c r="B21" s="17" t="s">
        <v>6</v>
      </c>
      <c r="C21" s="17" t="s">
        <v>19</v>
      </c>
      <c r="D21" s="13">
        <v>9896596.9399999995</v>
      </c>
      <c r="E21" s="13">
        <v>41935547.210000001</v>
      </c>
      <c r="F21" s="13">
        <v>60000000</v>
      </c>
    </row>
    <row r="22" spans="1:7" ht="21.75" customHeight="1">
      <c r="A22" s="16" t="s">
        <v>20</v>
      </c>
      <c r="B22" s="17" t="s">
        <v>6</v>
      </c>
      <c r="C22" s="17" t="s">
        <v>21</v>
      </c>
      <c r="D22" s="13">
        <v>167324916.93000001</v>
      </c>
      <c r="E22" s="13">
        <v>107397346.81999999</v>
      </c>
      <c r="F22" s="13">
        <v>99115861.430000007</v>
      </c>
    </row>
    <row r="23" spans="1:7" ht="21.75" customHeight="1">
      <c r="A23" s="23" t="s">
        <v>22</v>
      </c>
      <c r="B23" s="24" t="s">
        <v>9</v>
      </c>
      <c r="C23" s="24" t="s">
        <v>7</v>
      </c>
      <c r="D23" s="25">
        <f>SUM(D24)</f>
        <v>1310800</v>
      </c>
      <c r="E23" s="25">
        <f t="shared" ref="E23:F23" si="2">SUM(E24)</f>
        <v>1459000</v>
      </c>
      <c r="F23" s="25">
        <f t="shared" si="2"/>
        <v>1850200</v>
      </c>
    </row>
    <row r="24" spans="1:7" ht="21.75" customHeight="1">
      <c r="A24" s="16" t="s">
        <v>23</v>
      </c>
      <c r="B24" s="17" t="s">
        <v>9</v>
      </c>
      <c r="C24" s="17" t="s">
        <v>11</v>
      </c>
      <c r="D24" s="13">
        <v>1310800</v>
      </c>
      <c r="E24" s="13">
        <v>1459000</v>
      </c>
      <c r="F24" s="13">
        <v>1850200</v>
      </c>
    </row>
    <row r="25" spans="1:7" ht="21.75" customHeight="1">
      <c r="A25" s="23" t="s">
        <v>24</v>
      </c>
      <c r="B25" s="24" t="s">
        <v>11</v>
      </c>
      <c r="C25" s="24" t="s">
        <v>7</v>
      </c>
      <c r="D25" s="25">
        <f>SUM(D26:D29)</f>
        <v>78329065.430000007</v>
      </c>
      <c r="E25" s="25">
        <f t="shared" ref="E25:F25" si="3">SUM(E26:E29)</f>
        <v>8301509.9800000004</v>
      </c>
      <c r="F25" s="25">
        <f t="shared" si="3"/>
        <v>8524409.9800000004</v>
      </c>
    </row>
    <row r="26" spans="1:7" ht="21.75" customHeight="1">
      <c r="A26" s="16" t="s">
        <v>25</v>
      </c>
      <c r="B26" s="17" t="s">
        <v>11</v>
      </c>
      <c r="C26" s="17" t="s">
        <v>13</v>
      </c>
      <c r="D26" s="13">
        <v>4332700</v>
      </c>
      <c r="E26" s="13">
        <v>4617200</v>
      </c>
      <c r="F26" s="13">
        <v>4840100</v>
      </c>
    </row>
    <row r="27" spans="1:7" ht="21.75" customHeight="1">
      <c r="A27" s="16" t="s">
        <v>26</v>
      </c>
      <c r="B27" s="17" t="s">
        <v>11</v>
      </c>
      <c r="C27" s="17" t="s">
        <v>27</v>
      </c>
      <c r="D27" s="13">
        <v>563320</v>
      </c>
      <c r="E27" s="13">
        <v>0</v>
      </c>
      <c r="F27" s="13">
        <v>0</v>
      </c>
    </row>
    <row r="28" spans="1:7" ht="36" customHeight="1">
      <c r="A28" s="16" t="s">
        <v>28</v>
      </c>
      <c r="B28" s="17" t="s">
        <v>11</v>
      </c>
      <c r="C28" s="17" t="s">
        <v>29</v>
      </c>
      <c r="D28" s="13">
        <v>4726436.03</v>
      </c>
      <c r="E28" s="13">
        <v>3481036.58</v>
      </c>
      <c r="F28" s="13">
        <v>3481036.58</v>
      </c>
    </row>
    <row r="29" spans="1:7" ht="21.75" customHeight="1">
      <c r="A29" s="16" t="s">
        <v>30</v>
      </c>
      <c r="B29" s="17" t="s">
        <v>11</v>
      </c>
      <c r="C29" s="17" t="s">
        <v>31</v>
      </c>
      <c r="D29" s="13">
        <v>68706609.400000006</v>
      </c>
      <c r="E29" s="13">
        <v>203273.4</v>
      </c>
      <c r="F29" s="13">
        <v>203273.4</v>
      </c>
    </row>
    <row r="30" spans="1:7" ht="21.75" customHeight="1">
      <c r="A30" s="23" t="s">
        <v>32</v>
      </c>
      <c r="B30" s="24" t="s">
        <v>13</v>
      </c>
      <c r="C30" s="24" t="s">
        <v>7</v>
      </c>
      <c r="D30" s="25">
        <f>SUM(D31:D36)</f>
        <v>128012202.42999999</v>
      </c>
      <c r="E30" s="25">
        <f t="shared" ref="E30:F30" si="4">SUM(E31:E36)</f>
        <v>70949129.590000004</v>
      </c>
      <c r="F30" s="25">
        <f t="shared" si="4"/>
        <v>71662245.590000004</v>
      </c>
    </row>
    <row r="31" spans="1:7" ht="21.75" customHeight="1">
      <c r="A31" s="16" t="s">
        <v>33</v>
      </c>
      <c r="B31" s="17" t="s">
        <v>13</v>
      </c>
      <c r="C31" s="17" t="s">
        <v>6</v>
      </c>
      <c r="D31" s="13">
        <v>881800</v>
      </c>
      <c r="E31" s="13">
        <v>881800</v>
      </c>
      <c r="F31" s="13">
        <v>881800</v>
      </c>
    </row>
    <row r="32" spans="1:7" ht="21.75" customHeight="1">
      <c r="A32" s="16" t="s">
        <v>34</v>
      </c>
      <c r="B32" s="17" t="s">
        <v>13</v>
      </c>
      <c r="C32" s="17" t="s">
        <v>15</v>
      </c>
      <c r="D32" s="13">
        <v>1553200</v>
      </c>
      <c r="E32" s="13">
        <v>1353200</v>
      </c>
      <c r="F32" s="13">
        <v>1353200</v>
      </c>
    </row>
    <row r="33" spans="1:10" ht="21.75" customHeight="1">
      <c r="A33" s="16" t="s">
        <v>35</v>
      </c>
      <c r="B33" s="17" t="s">
        <v>13</v>
      </c>
      <c r="C33" s="17" t="s">
        <v>17</v>
      </c>
      <c r="D33" s="13">
        <v>7892646.5499999998</v>
      </c>
      <c r="E33" s="13">
        <v>0</v>
      </c>
      <c r="F33" s="13">
        <v>0</v>
      </c>
    </row>
    <row r="34" spans="1:10" ht="21.75" customHeight="1">
      <c r="A34" s="16" t="s">
        <v>36</v>
      </c>
      <c r="B34" s="17" t="s">
        <v>13</v>
      </c>
      <c r="C34" s="17" t="s">
        <v>37</v>
      </c>
      <c r="D34" s="13">
        <v>11923994.59</v>
      </c>
      <c r="E34" s="13">
        <v>10325587.59</v>
      </c>
      <c r="F34" s="13">
        <v>10325587.59</v>
      </c>
    </row>
    <row r="35" spans="1:10" ht="21.75" customHeight="1">
      <c r="A35" s="16" t="s">
        <v>38</v>
      </c>
      <c r="B35" s="17" t="s">
        <v>13</v>
      </c>
      <c r="C35" s="17" t="s">
        <v>27</v>
      </c>
      <c r="D35" s="13">
        <v>104877897.41</v>
      </c>
      <c r="E35" s="13">
        <v>58388542</v>
      </c>
      <c r="F35" s="13">
        <v>59101658</v>
      </c>
    </row>
    <row r="36" spans="1:10" ht="21.75" customHeight="1">
      <c r="A36" s="16" t="s">
        <v>39</v>
      </c>
      <c r="B36" s="17" t="s">
        <v>13</v>
      </c>
      <c r="C36" s="17" t="s">
        <v>40</v>
      </c>
      <c r="D36" s="13">
        <v>882663.88</v>
      </c>
      <c r="E36" s="13">
        <v>0</v>
      </c>
      <c r="F36" s="13">
        <v>0</v>
      </c>
      <c r="G36" s="12"/>
    </row>
    <row r="37" spans="1:10" ht="15.75">
      <c r="A37" s="23" t="s">
        <v>41</v>
      </c>
      <c r="B37" s="24" t="s">
        <v>15</v>
      </c>
      <c r="C37" s="24" t="s">
        <v>7</v>
      </c>
      <c r="D37" s="25">
        <f>SUM(D38:D41)</f>
        <v>106752679.55000001</v>
      </c>
      <c r="E37" s="25">
        <f t="shared" ref="E37:F37" si="5">SUM(E38:E41)</f>
        <v>68876860.530000001</v>
      </c>
      <c r="F37" s="25">
        <f t="shared" si="5"/>
        <v>89747137.299999997</v>
      </c>
    </row>
    <row r="38" spans="1:10" ht="21.75" customHeight="1">
      <c r="A38" s="16" t="s">
        <v>42</v>
      </c>
      <c r="B38" s="17" t="s">
        <v>15</v>
      </c>
      <c r="C38" s="17" t="s">
        <v>6</v>
      </c>
      <c r="D38" s="13">
        <v>29736892.800000001</v>
      </c>
      <c r="E38" s="13">
        <v>0</v>
      </c>
      <c r="F38" s="13">
        <v>0</v>
      </c>
    </row>
    <row r="39" spans="1:10" ht="21.75" customHeight="1">
      <c r="A39" s="16" t="s">
        <v>43</v>
      </c>
      <c r="B39" s="17" t="s">
        <v>15</v>
      </c>
      <c r="C39" s="17" t="s">
        <v>9</v>
      </c>
      <c r="D39" s="13">
        <v>12302478</v>
      </c>
      <c r="E39" s="13">
        <v>46279066.460000001</v>
      </c>
      <c r="F39" s="13">
        <v>67073489.969999999</v>
      </c>
    </row>
    <row r="40" spans="1:10" ht="21.75" customHeight="1">
      <c r="A40" s="16" t="s">
        <v>44</v>
      </c>
      <c r="B40" s="17" t="s">
        <v>15</v>
      </c>
      <c r="C40" s="17" t="s">
        <v>11</v>
      </c>
      <c r="D40" s="13">
        <v>39915528.32</v>
      </c>
      <c r="E40" s="13">
        <v>22477436.539999999</v>
      </c>
      <c r="F40" s="13">
        <v>22553289.800000001</v>
      </c>
      <c r="J40" s="7"/>
    </row>
    <row r="41" spans="1:10" ht="21.75" customHeight="1">
      <c r="A41" s="16" t="s">
        <v>45</v>
      </c>
      <c r="B41" s="17" t="s">
        <v>15</v>
      </c>
      <c r="C41" s="17" t="s">
        <v>15</v>
      </c>
      <c r="D41" s="13">
        <v>24797780.43</v>
      </c>
      <c r="E41" s="13">
        <v>120357.53</v>
      </c>
      <c r="F41" s="13">
        <v>120357.53</v>
      </c>
    </row>
    <row r="42" spans="1:10" ht="15.75">
      <c r="A42" s="23" t="s">
        <v>46</v>
      </c>
      <c r="B42" s="24" t="s">
        <v>17</v>
      </c>
      <c r="C42" s="24" t="s">
        <v>7</v>
      </c>
      <c r="D42" s="25">
        <f>SUM(D43)</f>
        <v>16334986</v>
      </c>
      <c r="E42" s="25">
        <f t="shared" ref="E42:F42" si="6">SUM(E43)</f>
        <v>1107853</v>
      </c>
      <c r="F42" s="25">
        <f t="shared" si="6"/>
        <v>1172156</v>
      </c>
    </row>
    <row r="43" spans="1:10" ht="21.75" customHeight="1">
      <c r="A43" s="16" t="s">
        <v>47</v>
      </c>
      <c r="B43" s="17" t="s">
        <v>17</v>
      </c>
      <c r="C43" s="17" t="s">
        <v>11</v>
      </c>
      <c r="D43" s="13">
        <v>16334986</v>
      </c>
      <c r="E43" s="13">
        <v>1107853</v>
      </c>
      <c r="F43" s="13">
        <v>1172156</v>
      </c>
    </row>
    <row r="44" spans="1:10" ht="21.75" customHeight="1">
      <c r="A44" s="23" t="s">
        <v>48</v>
      </c>
      <c r="B44" s="24" t="s">
        <v>49</v>
      </c>
      <c r="C44" s="24" t="s">
        <v>7</v>
      </c>
      <c r="D44" s="25">
        <f>SUM(D45:D49)</f>
        <v>848715601.44000006</v>
      </c>
      <c r="E44" s="25">
        <f t="shared" ref="E44:F44" si="7">SUM(E45:E49)</f>
        <v>959718175.20000005</v>
      </c>
      <c r="F44" s="25">
        <f t="shared" si="7"/>
        <v>857808008.77999997</v>
      </c>
    </row>
    <row r="45" spans="1:10" ht="21.75" customHeight="1">
      <c r="A45" s="16" t="s">
        <v>50</v>
      </c>
      <c r="B45" s="17" t="s">
        <v>49</v>
      </c>
      <c r="C45" s="17" t="s">
        <v>6</v>
      </c>
      <c r="D45" s="13">
        <v>234972538.40000001</v>
      </c>
      <c r="E45" s="13">
        <v>240721406.84</v>
      </c>
      <c r="F45" s="13">
        <v>250827006.84</v>
      </c>
    </row>
    <row r="46" spans="1:10" ht="21.75" customHeight="1">
      <c r="A46" s="16" t="s">
        <v>51</v>
      </c>
      <c r="B46" s="17" t="s">
        <v>49</v>
      </c>
      <c r="C46" s="17" t="s">
        <v>9</v>
      </c>
      <c r="D46" s="13">
        <v>496401488.56999999</v>
      </c>
      <c r="E46" s="13">
        <v>588442991.82000005</v>
      </c>
      <c r="F46" s="13">
        <v>472817669.75999999</v>
      </c>
    </row>
    <row r="47" spans="1:10" ht="21.75" customHeight="1">
      <c r="A47" s="16" t="s">
        <v>52</v>
      </c>
      <c r="B47" s="17" t="s">
        <v>49</v>
      </c>
      <c r="C47" s="17" t="s">
        <v>11</v>
      </c>
      <c r="D47" s="13">
        <v>47638983.030000001</v>
      </c>
      <c r="E47" s="13">
        <v>66799244.359999999</v>
      </c>
      <c r="F47" s="13">
        <v>60407600</v>
      </c>
    </row>
    <row r="48" spans="1:10" ht="21.75" customHeight="1">
      <c r="A48" s="16" t="s">
        <v>53</v>
      </c>
      <c r="B48" s="17" t="s">
        <v>49</v>
      </c>
      <c r="C48" s="17" t="s">
        <v>49</v>
      </c>
      <c r="D48" s="13">
        <v>902000</v>
      </c>
      <c r="E48" s="13">
        <v>352000</v>
      </c>
      <c r="F48" s="13">
        <v>352000</v>
      </c>
    </row>
    <row r="49" spans="1:8" ht="21.75" customHeight="1">
      <c r="A49" s="16" t="s">
        <v>54</v>
      </c>
      <c r="B49" s="17" t="s">
        <v>49</v>
      </c>
      <c r="C49" s="17" t="s">
        <v>27</v>
      </c>
      <c r="D49" s="13">
        <v>68800591.439999998</v>
      </c>
      <c r="E49" s="13">
        <v>63402532.18</v>
      </c>
      <c r="F49" s="13">
        <v>73403732.180000007</v>
      </c>
    </row>
    <row r="50" spans="1:8" ht="21.75" customHeight="1">
      <c r="A50" s="23" t="s">
        <v>55</v>
      </c>
      <c r="B50" s="24" t="s">
        <v>37</v>
      </c>
      <c r="C50" s="24" t="s">
        <v>7</v>
      </c>
      <c r="D50" s="25">
        <f>SUM(D51:D52)</f>
        <v>169987560.75999999</v>
      </c>
      <c r="E50" s="25">
        <f t="shared" ref="E50:F50" si="8">SUM(E51:E52)</f>
        <v>132626762</v>
      </c>
      <c r="F50" s="25">
        <f t="shared" si="8"/>
        <v>132626762</v>
      </c>
    </row>
    <row r="51" spans="1:8" ht="21.75" customHeight="1">
      <c r="A51" s="16" t="s">
        <v>56</v>
      </c>
      <c r="B51" s="17" t="s">
        <v>37</v>
      </c>
      <c r="C51" s="17" t="s">
        <v>6</v>
      </c>
      <c r="D51" s="13">
        <v>120817663.28</v>
      </c>
      <c r="E51" s="13">
        <v>83495664.519999996</v>
      </c>
      <c r="F51" s="13">
        <v>83495664.519999996</v>
      </c>
    </row>
    <row r="52" spans="1:8" ht="21.75" customHeight="1">
      <c r="A52" s="16" t="s">
        <v>57</v>
      </c>
      <c r="B52" s="17" t="s">
        <v>37</v>
      </c>
      <c r="C52" s="17" t="s">
        <v>13</v>
      </c>
      <c r="D52" s="13">
        <v>49169897.479999997</v>
      </c>
      <c r="E52" s="13">
        <v>49131097.479999997</v>
      </c>
      <c r="F52" s="13">
        <v>49131097.479999997</v>
      </c>
    </row>
    <row r="53" spans="1:8" ht="21.75" customHeight="1">
      <c r="A53" s="23" t="s">
        <v>58</v>
      </c>
      <c r="B53" s="24" t="s">
        <v>29</v>
      </c>
      <c r="C53" s="24" t="s">
        <v>7</v>
      </c>
      <c r="D53" s="25">
        <f>SUM(D54:D57)</f>
        <v>387832955.93999994</v>
      </c>
      <c r="E53" s="25">
        <f t="shared" ref="E53:F53" si="9">SUM(E54:E57)</f>
        <v>396568953.84999996</v>
      </c>
      <c r="F53" s="25">
        <f t="shared" si="9"/>
        <v>408097460.38999999</v>
      </c>
    </row>
    <row r="54" spans="1:8" ht="21.75" customHeight="1">
      <c r="A54" s="16" t="s">
        <v>59</v>
      </c>
      <c r="B54" s="17" t="s">
        <v>29</v>
      </c>
      <c r="C54" s="17" t="s">
        <v>9</v>
      </c>
      <c r="D54" s="13">
        <v>86430410</v>
      </c>
      <c r="E54" s="13">
        <v>86340950</v>
      </c>
      <c r="F54" s="13">
        <v>86540350</v>
      </c>
    </row>
    <row r="55" spans="1:8" ht="21.75" customHeight="1">
      <c r="A55" s="16" t="s">
        <v>60</v>
      </c>
      <c r="B55" s="17" t="s">
        <v>29</v>
      </c>
      <c r="C55" s="17" t="s">
        <v>11</v>
      </c>
      <c r="D55" s="13">
        <v>186911634.53999999</v>
      </c>
      <c r="E55" s="13">
        <v>196313412.91</v>
      </c>
      <c r="F55" s="13">
        <v>206358824.13999999</v>
      </c>
    </row>
    <row r="56" spans="1:8" ht="21.75" customHeight="1">
      <c r="A56" s="16" t="s">
        <v>61</v>
      </c>
      <c r="B56" s="17" t="s">
        <v>29</v>
      </c>
      <c r="C56" s="17" t="s">
        <v>13</v>
      </c>
      <c r="D56" s="13">
        <v>86263140.120000005</v>
      </c>
      <c r="E56" s="13">
        <v>87750845.790000007</v>
      </c>
      <c r="F56" s="13">
        <v>89132462.599999994</v>
      </c>
      <c r="G56" s="10"/>
      <c r="H56" s="11"/>
    </row>
    <row r="57" spans="1:8" ht="15.75">
      <c r="A57" s="16" t="s">
        <v>62</v>
      </c>
      <c r="B57" s="17" t="s">
        <v>29</v>
      </c>
      <c r="C57" s="17" t="s">
        <v>17</v>
      </c>
      <c r="D57" s="13">
        <v>28227771.280000001</v>
      </c>
      <c r="E57" s="13">
        <v>26163745.149999999</v>
      </c>
      <c r="F57" s="13">
        <v>26065823.649999999</v>
      </c>
    </row>
    <row r="58" spans="1:8" ht="15.75">
      <c r="A58" s="23" t="s">
        <v>63</v>
      </c>
      <c r="B58" s="24" t="s">
        <v>19</v>
      </c>
      <c r="C58" s="24" t="s">
        <v>7</v>
      </c>
      <c r="D58" s="25">
        <f>SUM(D59:D61)</f>
        <v>162854324.59999999</v>
      </c>
      <c r="E58" s="25">
        <f t="shared" ref="E58:F58" si="10">SUM(E59:E61)</f>
        <v>243560715.80000001</v>
      </c>
      <c r="F58" s="25">
        <f t="shared" si="10"/>
        <v>193962832.14999998</v>
      </c>
    </row>
    <row r="59" spans="1:8" ht="21.75" customHeight="1">
      <c r="A59" s="16" t="s">
        <v>81</v>
      </c>
      <c r="B59" s="17" t="s">
        <v>19</v>
      </c>
      <c r="C59" s="26" t="s">
        <v>6</v>
      </c>
      <c r="D59" s="13">
        <v>16308486.07</v>
      </c>
      <c r="E59" s="13">
        <v>0</v>
      </c>
      <c r="F59" s="13">
        <v>0</v>
      </c>
    </row>
    <row r="60" spans="1:8" ht="21.75" customHeight="1">
      <c r="A60" s="16" t="s">
        <v>64</v>
      </c>
      <c r="B60" s="17" t="s">
        <v>19</v>
      </c>
      <c r="C60" s="17" t="s">
        <v>9</v>
      </c>
      <c r="D60" s="13">
        <v>20981430.210000001</v>
      </c>
      <c r="E60" s="13">
        <v>19222020.079999998</v>
      </c>
      <c r="F60" s="13">
        <v>19222020.079999998</v>
      </c>
    </row>
    <row r="61" spans="1:8" ht="21.75" customHeight="1">
      <c r="A61" s="16" t="s">
        <v>65</v>
      </c>
      <c r="B61" s="17" t="s">
        <v>19</v>
      </c>
      <c r="C61" s="17" t="s">
        <v>15</v>
      </c>
      <c r="D61" s="13">
        <v>125564408.31999999</v>
      </c>
      <c r="E61" s="13">
        <v>224338695.72</v>
      </c>
      <c r="F61" s="13">
        <v>174740812.06999999</v>
      </c>
    </row>
    <row r="62" spans="1:8" ht="15.75">
      <c r="A62" s="23" t="s">
        <v>66</v>
      </c>
      <c r="B62" s="24" t="s">
        <v>40</v>
      </c>
      <c r="C62" s="24" t="s">
        <v>7</v>
      </c>
      <c r="D62" s="25">
        <f>SUM(D63)</f>
        <v>1500000</v>
      </c>
      <c r="E62" s="25">
        <f t="shared" ref="E62:F62" si="11">SUM(E63)</f>
        <v>0</v>
      </c>
      <c r="F62" s="25">
        <f t="shared" si="11"/>
        <v>0</v>
      </c>
    </row>
    <row r="63" spans="1:8" ht="21.75" customHeight="1">
      <c r="A63" s="16" t="s">
        <v>67</v>
      </c>
      <c r="B63" s="17" t="s">
        <v>40</v>
      </c>
      <c r="C63" s="17" t="s">
        <v>9</v>
      </c>
      <c r="D63" s="13">
        <v>1500000</v>
      </c>
      <c r="E63" s="13">
        <v>0</v>
      </c>
      <c r="F63" s="13">
        <v>0</v>
      </c>
    </row>
    <row r="64" spans="1:8" ht="15.75">
      <c r="A64" s="18" t="s">
        <v>77</v>
      </c>
      <c r="B64" s="19"/>
      <c r="C64" s="19"/>
      <c r="D64" s="20">
        <v>0</v>
      </c>
      <c r="E64" s="20">
        <v>24569000</v>
      </c>
      <c r="F64" s="20">
        <v>52281600</v>
      </c>
    </row>
    <row r="65" spans="1:6" ht="10.15" customHeight="1">
      <c r="A65" s="21"/>
      <c r="B65" s="22"/>
      <c r="C65" s="22"/>
      <c r="D65" s="21"/>
      <c r="E65" s="21"/>
      <c r="F65" s="21"/>
    </row>
    <row r="66" spans="1:6" ht="10.15" customHeight="1">
      <c r="A66" s="21"/>
      <c r="B66" s="22"/>
      <c r="C66" s="22"/>
      <c r="D66" s="21"/>
      <c r="E66" s="21"/>
      <c r="F66" s="21"/>
    </row>
  </sheetData>
  <mergeCells count="11">
    <mergeCell ref="D2:F2"/>
    <mergeCell ref="D4:F4"/>
    <mergeCell ref="D5:F5"/>
    <mergeCell ref="D3:F3"/>
    <mergeCell ref="B10:B12"/>
    <mergeCell ref="A7:F7"/>
    <mergeCell ref="C10:C12"/>
    <mergeCell ref="F10:F12"/>
    <mergeCell ref="D10:D12"/>
    <mergeCell ref="E10:E12"/>
    <mergeCell ref="A10:A12"/>
  </mergeCells>
  <pageMargins left="0.78740157480314965" right="0.39370078740157483" top="0.39370078740157483" bottom="0.39370078740157483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rep:2.56.0.2200</dc:description>
  <cp:lastModifiedBy>Пользователь</cp:lastModifiedBy>
  <cp:lastPrinted>2026-08-21T10:36:18Z</cp:lastPrinted>
  <dcterms:created xsi:type="dcterms:W3CDTF">2025-11-13T05:22:07Z</dcterms:created>
  <dcterms:modified xsi:type="dcterms:W3CDTF">2026-08-21T10:36:24Z</dcterms:modified>
</cp:coreProperties>
</file>